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960" activeTab="2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F13" i="1" l="1"/>
  <c r="H13" i="1"/>
  <c r="I13" i="1"/>
  <c r="J13" i="1"/>
  <c r="K13" i="1"/>
  <c r="L13" i="1"/>
  <c r="M13" i="1"/>
  <c r="N13" i="1"/>
  <c r="O13" i="1"/>
  <c r="P13" i="1"/>
  <c r="E13" i="1"/>
</calcChain>
</file>

<file path=xl/sharedStrings.xml><?xml version="1.0" encoding="utf-8"?>
<sst xmlns="http://schemas.openxmlformats.org/spreadsheetml/2006/main" count="84" uniqueCount="51">
  <si>
    <t>Приложение №1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</si>
  <si>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</si>
  <si>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Тип благоустройства *</t>
  </si>
  <si>
    <t>№ п/п</t>
  </si>
  <si>
    <t>Адес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</si>
  <si>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</si>
  <si>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</si>
  <si>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Количество проживающих, чел.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</si>
  <si>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</si>
  <si>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</si>
  <si>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</si>
  <si>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</si>
  <si>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</si>
  <si>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</si>
  <si>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</si>
  <si>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</si>
  <si>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</si>
  <si>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</si>
  <si>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Итого: …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</si>
  <si>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</si>
  <si>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</si>
  <si>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</si>
  <si>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</si>
  <si>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</si>
  <si>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</si>
  <si>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</si>
  <si>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</si>
  <si>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</si>
  <si>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</si>
  <si>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</si>
  <si>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Схемы управления и сигнализации</t>
  </si>
  <si>
    <t xml:space="preserve">Освещение кабин лифтов </t>
  </si>
  <si>
    <t>Освещение щахт лифтов</t>
  </si>
  <si>
    <t>12 Вт</t>
  </si>
  <si>
    <t>ВЕПС</t>
  </si>
  <si>
    <t>Приложение №3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</si>
  <si>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</si>
  <si>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</si>
  <si>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</si>
  <si>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</si>
  <si>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</si>
  <si>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 xml:space="preserve">Площадь помещений охраны (консьержа), м2
</t>
  </si>
  <si>
    <t>10 Вт</t>
  </si>
  <si>
    <t>ул. Бохняка, д. 19</t>
  </si>
  <si>
    <t>пр.-Победы, д. 61</t>
  </si>
  <si>
    <t>пр.-Победы,  д. 17</t>
  </si>
  <si>
    <t>ул. Даурская, д. 6</t>
  </si>
  <si>
    <t>ул. Даурская, д. 8</t>
  </si>
  <si>
    <t>ул. Карбышева, д. 3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</si>
  <si>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</si>
  <si>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 xml:space="preserve">Площадь балконов общего назначения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</si>
</sst>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9" fillId="0" borderId="0"/>
  </cellStyleXfs>
  <cellXfs count="53">
    <xf numFmtId="0" fontId="0" fillId="0" borderId="0" xfId="0"/>
    <xf numFmtId="0" fontId="2" fillId="0" borderId="0" xfId="1"/>
    <xf numFmtId="0" fontId="3" fillId="2" borderId="1" xfId="2" applyFont="1" applyFill="1" applyBorder="1" applyAlignment="1">
      <alignment horizontal="center" vertical="center" wrapText="1"/>
    </xf>
    <xf numFmtId="0" fontId="2" fillId="0" borderId="1" xfId="1" applyBorder="1"/>
    <xf numFmtId="0" fontId="4" fillId="2" borderId="1" xfId="2" applyFont="1" applyFill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0" xfId="4"/>
    <xf numFmtId="0" fontId="3" fillId="0" borderId="1" xfId="6" applyFont="1" applyBorder="1" applyAlignment="1">
      <alignment horizontal="center" vertical="center" wrapText="1"/>
    </xf>
    <xf numFmtId="0" fontId="2" fillId="0" borderId="0" xfId="7"/>
    <xf numFmtId="0" fontId="7" fillId="0" borderId="0" xfId="9" applyFont="1" applyAlignment="1">
      <alignment horizontal="center"/>
    </xf>
    <xf numFmtId="0" fontId="3" fillId="0" borderId="1" xfId="9" applyFont="1" applyBorder="1" applyAlignment="1">
      <alignment horizontal="center" vertical="center" wrapText="1"/>
    </xf>
    <xf numFmtId="0" fontId="3" fillId="0" borderId="0" xfId="9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4" fillId="0" borderId="0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0" xfId="6" applyFont="1" applyBorder="1" applyAlignment="1">
      <alignment horizontal="right" vertical="center" wrapText="1"/>
    </xf>
    <xf numFmtId="0" fontId="3" fillId="0" borderId="10" xfId="6" applyFont="1" applyBorder="1" applyAlignment="1">
      <alignment horizontal="right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6" fillId="0" borderId="0" xfId="6" applyFont="1" applyAlignment="1">
      <alignment horizontal="left"/>
    </xf>
    <xf numFmtId="0" fontId="6" fillId="0" borderId="0" xfId="6" applyFont="1" applyAlignment="1">
      <alignment horizontal="center" wrapText="1"/>
    </xf>
    <xf numFmtId="0" fontId="7" fillId="0" borderId="0" xfId="6" applyFont="1" applyAlignment="1">
      <alignment horizontal="center"/>
    </xf>
    <xf numFmtId="0" fontId="3" fillId="0" borderId="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6" fillId="0" borderId="0" xfId="9" applyFont="1" applyAlignment="1">
      <alignment horizontal="center"/>
    </xf>
    <xf numFmtId="0" fontId="3" fillId="0" borderId="3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center" vertical="center" wrapText="1"/>
    </xf>
    <xf numFmtId="0" fontId="3" fillId="0" borderId="7" xfId="9" applyFont="1" applyBorder="1" applyAlignment="1">
      <alignment horizontal="center" vertical="center" wrapText="1"/>
    </xf>
    <xf numFmtId="0" fontId="3" fillId="0" borderId="8" xfId="9" applyFont="1" applyBorder="1" applyAlignment="1">
      <alignment horizontal="center" vertical="center" wrapText="1"/>
    </xf>
    <xf numFmtId="0" fontId="3" fillId="0" borderId="9" xfId="9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3" xfId="5"/>
    <cellStyle name="Обычный 2 4" xfId="8"/>
    <cellStyle name="Обычный 3" xfId="3"/>
    <cellStyle name="Обычный 3 2" xfId="6"/>
    <cellStyle name="Обычный 3 3" xfId="9"/>
    <cellStyle name="Обычный 4" xfId="4"/>
    <cellStyle name="Обычный 5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64" zoomScaleNormal="64" workbookViewId="0">
      <selection activeCell="E9" sqref="E9:O9"/>
    </sheetView>
  </sheetViews>
  <sheetFormatPr defaultRowHeight="14.4" x14ac:dyDescent="0.3"/>
  <cols>
    <col min="1" max="1" width="19" customWidth="1"/>
    <col min="2" max="2" width="3.44140625" customWidth="1"/>
    <col min="3" max="3" width="27.44140625" customWidth="1"/>
    <col min="4" max="4" width="7.33203125" customWidth="1"/>
    <col min="5" max="5" width="8.33203125" customWidth="1"/>
    <col min="6" max="7" width="7.33203125" customWidth="1"/>
    <col min="9" max="9" width="7.33203125" customWidth="1"/>
    <col min="10" max="10" width="8" customWidth="1"/>
    <col min="11" max="11" width="6.6640625" customWidth="1"/>
  </cols>
  <sheetData>
    <row r="1" spans="1:16" ht="27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3" spans="1:16" ht="34.200000000000003" customHeight="1" x14ac:dyDescent="0.3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5" spans="1:16" ht="69" x14ac:dyDescent="0.3">
      <c r="A5" s="12" t="s">
        <v>2</v>
      </c>
      <c r="B5" s="22" t="s">
        <v>3</v>
      </c>
      <c r="C5" s="13" t="s">
        <v>4</v>
      </c>
      <c r="D5" s="13" t="s">
        <v>5</v>
      </c>
      <c r="E5" s="27" t="s">
        <v>6</v>
      </c>
      <c r="F5" s="28"/>
      <c r="G5" s="28"/>
      <c r="H5" s="28"/>
      <c r="I5" s="28"/>
      <c r="J5" s="28"/>
      <c r="K5" s="28"/>
      <c r="L5" s="28"/>
      <c r="M5" s="28"/>
      <c r="N5" s="28"/>
      <c r="O5" s="29"/>
      <c r="P5" s="13" t="s">
        <v>7</v>
      </c>
    </row>
    <row r="6" spans="1:16" ht="100.2" customHeight="1" x14ac:dyDescent="0.3">
      <c r="A6" s="23" t="s">
        <v>49</v>
      </c>
      <c r="B6" s="3"/>
      <c r="C6" s="3"/>
      <c r="D6" s="3"/>
      <c r="E6" s="5" t="s">
        <v>8</v>
      </c>
      <c r="F6" s="5" t="s">
        <v>9</v>
      </c>
      <c r="G6" s="52" t="s">
        <v>50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3"/>
    </row>
    <row r="7" spans="1:16" ht="15.6" x14ac:dyDescent="0.3">
      <c r="A7" s="24"/>
      <c r="B7" s="2">
        <v>1</v>
      </c>
      <c r="C7" s="51" t="s">
        <v>43</v>
      </c>
      <c r="D7" s="9">
        <v>4</v>
      </c>
      <c r="E7" s="5">
        <v>0</v>
      </c>
      <c r="F7" s="5">
        <v>283.89999999999998</v>
      </c>
      <c r="G7" s="5"/>
      <c r="H7" s="5">
        <v>0</v>
      </c>
      <c r="I7" s="5">
        <v>0</v>
      </c>
      <c r="J7" s="5">
        <v>0</v>
      </c>
      <c r="K7" s="5">
        <v>95.9</v>
      </c>
      <c r="L7" s="5">
        <v>0</v>
      </c>
      <c r="M7" s="5">
        <v>2.25</v>
      </c>
      <c r="N7" s="5">
        <v>0</v>
      </c>
      <c r="O7" s="5">
        <v>24</v>
      </c>
      <c r="P7" s="8">
        <v>32</v>
      </c>
    </row>
    <row r="8" spans="1:16" ht="15.6" x14ac:dyDescent="0.3">
      <c r="A8" s="24"/>
      <c r="B8" s="2">
        <v>2</v>
      </c>
      <c r="C8" s="51" t="s">
        <v>44</v>
      </c>
      <c r="D8" s="9">
        <v>5</v>
      </c>
      <c r="E8" s="8">
        <v>0</v>
      </c>
      <c r="F8" s="8">
        <v>1107.5999999999999</v>
      </c>
      <c r="G8" s="8"/>
      <c r="H8" s="8">
        <v>0</v>
      </c>
      <c r="I8" s="8">
        <v>0</v>
      </c>
      <c r="J8" s="8">
        <v>0</v>
      </c>
      <c r="K8" s="8">
        <v>459.8</v>
      </c>
      <c r="L8" s="8">
        <v>0</v>
      </c>
      <c r="M8" s="8">
        <v>7.8</v>
      </c>
      <c r="N8" s="8">
        <v>0</v>
      </c>
      <c r="O8" s="8">
        <v>135</v>
      </c>
      <c r="P8" s="8">
        <v>180</v>
      </c>
    </row>
    <row r="9" spans="1:16" ht="15.6" x14ac:dyDescent="0.3">
      <c r="A9" s="24"/>
      <c r="B9" s="2">
        <v>3</v>
      </c>
      <c r="C9" s="51" t="s">
        <v>45</v>
      </c>
      <c r="D9" s="9">
        <v>4</v>
      </c>
      <c r="E9" s="8">
        <v>0</v>
      </c>
      <c r="F9" s="20">
        <v>245.7</v>
      </c>
      <c r="G9" s="20"/>
      <c r="H9" s="8">
        <v>0</v>
      </c>
      <c r="I9" s="8">
        <v>0</v>
      </c>
      <c r="J9" s="8">
        <v>0</v>
      </c>
      <c r="K9" s="18">
        <v>236.1</v>
      </c>
      <c r="L9" s="8">
        <v>0</v>
      </c>
      <c r="M9" s="20">
        <v>7.2</v>
      </c>
      <c r="N9" s="8">
        <v>0</v>
      </c>
      <c r="O9" s="20">
        <v>54</v>
      </c>
      <c r="P9" s="8">
        <v>96</v>
      </c>
    </row>
    <row r="10" spans="1:16" ht="15.6" x14ac:dyDescent="0.3">
      <c r="A10" s="24"/>
      <c r="B10" s="2">
        <v>4</v>
      </c>
      <c r="C10" s="51" t="s">
        <v>46</v>
      </c>
      <c r="D10" s="9">
        <v>5</v>
      </c>
      <c r="E10" s="8">
        <v>0</v>
      </c>
      <c r="F10" s="8">
        <v>629.20000000000005</v>
      </c>
      <c r="G10" s="8"/>
      <c r="H10" s="8">
        <v>0</v>
      </c>
      <c r="I10" s="8">
        <v>24.4</v>
      </c>
      <c r="J10" s="8">
        <v>0</v>
      </c>
      <c r="K10" s="8">
        <v>304.8</v>
      </c>
      <c r="L10" s="8">
        <v>0</v>
      </c>
      <c r="M10" s="8">
        <v>9</v>
      </c>
      <c r="N10" s="8">
        <v>0</v>
      </c>
      <c r="O10" s="8">
        <v>74.400000000000006</v>
      </c>
      <c r="P10" s="8">
        <v>108</v>
      </c>
    </row>
    <row r="11" spans="1:16" ht="15.6" x14ac:dyDescent="0.3">
      <c r="A11" s="24"/>
      <c r="B11" s="2">
        <v>5</v>
      </c>
      <c r="C11" s="51" t="s">
        <v>47</v>
      </c>
      <c r="D11" s="9">
        <v>5</v>
      </c>
      <c r="E11" s="8">
        <v>0</v>
      </c>
      <c r="F11" s="8">
        <v>629.20000000000005</v>
      </c>
      <c r="G11" s="8"/>
      <c r="H11" s="8">
        <v>0</v>
      </c>
      <c r="I11" s="8">
        <v>24.4</v>
      </c>
      <c r="J11" s="8">
        <v>0</v>
      </c>
      <c r="K11" s="8">
        <v>304.8</v>
      </c>
      <c r="L11" s="8">
        <v>0</v>
      </c>
      <c r="M11" s="8">
        <v>9</v>
      </c>
      <c r="N11" s="8">
        <v>0</v>
      </c>
      <c r="O11" s="8">
        <v>74.400000000000006</v>
      </c>
      <c r="P11" s="8">
        <v>108</v>
      </c>
    </row>
    <row r="12" spans="1:16" ht="15.6" x14ac:dyDescent="0.3">
      <c r="A12" s="24"/>
      <c r="B12" s="2">
        <v>6</v>
      </c>
      <c r="C12" s="51" t="s">
        <v>48</v>
      </c>
      <c r="D12" s="9">
        <v>5</v>
      </c>
      <c r="E12" s="8">
        <v>0</v>
      </c>
      <c r="F12" s="18">
        <v>4097.5</v>
      </c>
      <c r="G12" s="18"/>
      <c r="H12" s="8">
        <v>0</v>
      </c>
      <c r="I12" s="18">
        <v>94</v>
      </c>
      <c r="J12" s="8">
        <v>0</v>
      </c>
      <c r="K12" s="18">
        <v>1789.3</v>
      </c>
      <c r="L12" s="8">
        <v>0</v>
      </c>
      <c r="M12" s="8">
        <v>60</v>
      </c>
      <c r="N12" s="8">
        <v>0</v>
      </c>
      <c r="O12" s="18">
        <v>450</v>
      </c>
      <c r="P12" s="8">
        <v>589</v>
      </c>
    </row>
    <row r="13" spans="1:16" ht="13.2" customHeight="1" x14ac:dyDescent="0.3">
      <c r="A13" s="24"/>
      <c r="B13" s="3"/>
      <c r="C13" s="4" t="s">
        <v>18</v>
      </c>
      <c r="D13" s="10"/>
      <c r="E13" s="11">
        <f>SUM(E7:E12)</f>
        <v>0</v>
      </c>
      <c r="F13" s="11">
        <f t="shared" ref="F13:P13" si="0">SUM(F7:F12)</f>
        <v>6993.1</v>
      </c>
      <c r="G13" s="11"/>
      <c r="H13" s="11">
        <f t="shared" si="0"/>
        <v>0</v>
      </c>
      <c r="I13" s="11">
        <f t="shared" si="0"/>
        <v>142.80000000000001</v>
      </c>
      <c r="J13" s="11">
        <f t="shared" si="0"/>
        <v>0</v>
      </c>
      <c r="K13" s="11">
        <f t="shared" si="0"/>
        <v>3190.7</v>
      </c>
      <c r="L13" s="11">
        <f t="shared" si="0"/>
        <v>0</v>
      </c>
      <c r="M13" s="11">
        <f t="shared" si="0"/>
        <v>95.25</v>
      </c>
      <c r="N13" s="11">
        <f t="shared" si="0"/>
        <v>0</v>
      </c>
      <c r="O13" s="11">
        <f t="shared" si="0"/>
        <v>811.8</v>
      </c>
      <c r="P13" s="11">
        <f t="shared" si="0"/>
        <v>1113</v>
      </c>
    </row>
    <row r="14" spans="1:16" ht="4.2" hidden="1" customHeight="1" x14ac:dyDescent="0.3">
      <c r="A14" s="24"/>
    </row>
    <row r="15" spans="1:16" hidden="1" x14ac:dyDescent="0.3">
      <c r="A15" s="24"/>
    </row>
    <row r="16" spans="1:16" hidden="1" x14ac:dyDescent="0.3">
      <c r="A16" s="24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" hidden="1" x14ac:dyDescent="0.3">
      <c r="A17" s="24"/>
    </row>
    <row r="18" spans="1:1" hidden="1" x14ac:dyDescent="0.3">
      <c r="A18" s="24"/>
    </row>
    <row r="19" spans="1:1" hidden="1" x14ac:dyDescent="0.3">
      <c r="A19" s="24"/>
    </row>
    <row r="20" spans="1:1" hidden="1" x14ac:dyDescent="0.3">
      <c r="A20" s="24"/>
    </row>
    <row r="21" spans="1:1" hidden="1" x14ac:dyDescent="0.3">
      <c r="A21" s="24"/>
    </row>
    <row r="22" spans="1:1" hidden="1" x14ac:dyDescent="0.3">
      <c r="A22" s="25"/>
    </row>
    <row r="25" spans="1:1" ht="14.4" customHeight="1" x14ac:dyDescent="0.3">
      <c r="A25" s="21" t="s">
        <v>19</v>
      </c>
    </row>
  </sheetData>
  <mergeCells count="3">
    <mergeCell ref="A6:A22"/>
    <mergeCell ref="A3:P3"/>
    <mergeCell ref="E5:O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4" workbookViewId="0">
      <selection activeCell="A15" sqref="A15:F15"/>
    </sheetView>
  </sheetViews>
  <sheetFormatPr defaultRowHeight="14.4" x14ac:dyDescent="0.3"/>
  <cols>
    <col min="1" max="1" width="9.6640625" customWidth="1"/>
    <col min="2" max="2" width="11" customWidth="1"/>
    <col min="5" max="5" width="10.5546875" customWidth="1"/>
    <col min="7" max="7" width="10.109375" customWidth="1"/>
    <col min="8" max="9" width="10.33203125" customWidth="1"/>
  </cols>
  <sheetData>
    <row r="1" spans="1:11" x14ac:dyDescent="0.3">
      <c r="A1" s="14"/>
      <c r="B1" s="14"/>
      <c r="C1" s="14"/>
      <c r="D1" s="14"/>
      <c r="E1" s="14"/>
      <c r="F1" s="14"/>
      <c r="G1" s="14"/>
      <c r="H1" s="14"/>
      <c r="I1" s="14"/>
      <c r="J1" s="30" t="s">
        <v>20</v>
      </c>
      <c r="K1" s="31"/>
    </row>
    <row r="3" spans="1:11" ht="27.6" customHeight="1" x14ac:dyDescent="0.3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5" x14ac:dyDescent="0.25">
      <c r="A4" s="39"/>
      <c r="B4" s="39"/>
      <c r="C4" s="39"/>
      <c r="D4" s="39"/>
      <c r="E4" s="39"/>
      <c r="F4" s="39"/>
      <c r="G4" s="39"/>
      <c r="H4" s="14"/>
      <c r="I4" s="14"/>
      <c r="J4" s="14"/>
      <c r="K4" s="14"/>
    </row>
    <row r="5" spans="1:11" ht="30.6" customHeight="1" x14ac:dyDescent="0.3">
      <c r="A5" s="32" t="s">
        <v>22</v>
      </c>
      <c r="B5" s="35" t="s">
        <v>23</v>
      </c>
      <c r="C5" s="41" t="s">
        <v>24</v>
      </c>
      <c r="D5" s="42"/>
      <c r="E5" s="43"/>
      <c r="F5" s="35" t="s">
        <v>25</v>
      </c>
      <c r="G5" s="35" t="s">
        <v>26</v>
      </c>
      <c r="H5" s="35" t="s">
        <v>27</v>
      </c>
      <c r="I5" s="35" t="s">
        <v>28</v>
      </c>
      <c r="J5" s="35" t="s">
        <v>29</v>
      </c>
      <c r="K5" s="32" t="s">
        <v>34</v>
      </c>
    </row>
    <row r="6" spans="1:11" x14ac:dyDescent="0.3">
      <c r="A6" s="33"/>
      <c r="B6" s="40"/>
      <c r="C6" s="35" t="s">
        <v>30</v>
      </c>
      <c r="D6" s="35" t="s">
        <v>31</v>
      </c>
      <c r="E6" s="35" t="s">
        <v>32</v>
      </c>
      <c r="F6" s="40"/>
      <c r="G6" s="40"/>
      <c r="H6" s="40"/>
      <c r="I6" s="40"/>
      <c r="J6" s="40"/>
      <c r="K6" s="33"/>
    </row>
    <row r="7" spans="1:11" ht="81.599999999999994" customHeight="1" x14ac:dyDescent="0.3">
      <c r="A7" s="34"/>
      <c r="B7" s="36"/>
      <c r="C7" s="36"/>
      <c r="D7" s="36"/>
      <c r="E7" s="36"/>
      <c r="F7" s="36"/>
      <c r="G7" s="36"/>
      <c r="H7" s="36"/>
      <c r="I7" s="36"/>
      <c r="J7" s="36"/>
      <c r="K7" s="34"/>
    </row>
    <row r="8" spans="1:11" ht="46.8" x14ac:dyDescent="0.3">
      <c r="A8" s="7" t="s">
        <v>43</v>
      </c>
      <c r="B8" s="15" t="s">
        <v>42</v>
      </c>
      <c r="C8" s="15">
        <v>0</v>
      </c>
      <c r="D8" s="15">
        <v>0</v>
      </c>
      <c r="E8" s="15">
        <v>0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 t="s">
        <v>33</v>
      </c>
    </row>
    <row r="9" spans="1:11" ht="46.8" x14ac:dyDescent="0.3">
      <c r="A9" s="7" t="s">
        <v>44</v>
      </c>
      <c r="B9" s="15" t="s">
        <v>42</v>
      </c>
      <c r="C9" s="15">
        <v>0</v>
      </c>
      <c r="D9" s="15">
        <v>0</v>
      </c>
      <c r="E9" s="15">
        <v>0</v>
      </c>
      <c r="F9" s="15">
        <v>0</v>
      </c>
      <c r="G9" s="15">
        <v>2</v>
      </c>
      <c r="H9" s="15">
        <v>0</v>
      </c>
      <c r="I9" s="15">
        <v>0</v>
      </c>
      <c r="J9" s="15">
        <v>0</v>
      </c>
      <c r="K9" s="15" t="s">
        <v>33</v>
      </c>
    </row>
    <row r="10" spans="1:11" ht="46.8" x14ac:dyDescent="0.3">
      <c r="A10" s="7" t="s">
        <v>45</v>
      </c>
      <c r="B10" s="15" t="s">
        <v>42</v>
      </c>
      <c r="C10" s="15">
        <v>0</v>
      </c>
      <c r="D10" s="15">
        <v>0</v>
      </c>
      <c r="E10" s="15">
        <v>0</v>
      </c>
      <c r="F10" s="15">
        <v>0</v>
      </c>
      <c r="G10" s="15">
        <v>2</v>
      </c>
      <c r="H10" s="15">
        <v>0</v>
      </c>
      <c r="I10" s="15">
        <v>0</v>
      </c>
      <c r="J10" s="15">
        <v>0</v>
      </c>
      <c r="K10" s="15" t="s">
        <v>33</v>
      </c>
    </row>
    <row r="11" spans="1:11" ht="46.8" x14ac:dyDescent="0.3">
      <c r="A11" s="7" t="s">
        <v>46</v>
      </c>
      <c r="B11" s="15" t="s">
        <v>42</v>
      </c>
      <c r="C11" s="15">
        <v>0</v>
      </c>
      <c r="D11" s="15">
        <v>0</v>
      </c>
      <c r="E11" s="15">
        <v>0</v>
      </c>
      <c r="F11" s="15">
        <v>0</v>
      </c>
      <c r="G11" s="15">
        <v>2</v>
      </c>
      <c r="H11" s="15">
        <v>0</v>
      </c>
      <c r="I11" s="15">
        <v>0</v>
      </c>
      <c r="J11" s="15">
        <v>0</v>
      </c>
      <c r="K11" s="15" t="s">
        <v>33</v>
      </c>
    </row>
    <row r="12" spans="1:11" ht="46.8" x14ac:dyDescent="0.3">
      <c r="A12" s="7" t="s">
        <v>47</v>
      </c>
      <c r="B12" s="15" t="s">
        <v>42</v>
      </c>
      <c r="C12" s="15">
        <v>0</v>
      </c>
      <c r="D12" s="15">
        <v>0</v>
      </c>
      <c r="E12" s="15">
        <v>0</v>
      </c>
      <c r="F12" s="15">
        <v>0</v>
      </c>
      <c r="G12" s="15">
        <v>2</v>
      </c>
      <c r="H12" s="15">
        <v>0</v>
      </c>
      <c r="I12" s="15">
        <v>0</v>
      </c>
      <c r="J12" s="15">
        <v>0</v>
      </c>
      <c r="K12" s="15" t="s">
        <v>33</v>
      </c>
    </row>
    <row r="13" spans="1:11" ht="46.8" x14ac:dyDescent="0.3">
      <c r="A13" s="7" t="s">
        <v>48</v>
      </c>
      <c r="B13" s="15" t="s">
        <v>42</v>
      </c>
      <c r="C13" s="15">
        <v>0</v>
      </c>
      <c r="D13" s="15">
        <v>0</v>
      </c>
      <c r="E13" s="15">
        <v>0</v>
      </c>
      <c r="F13" s="15">
        <v>0</v>
      </c>
      <c r="G13" s="15">
        <v>2</v>
      </c>
      <c r="H13" s="15">
        <v>0</v>
      </c>
      <c r="I13" s="15">
        <v>0</v>
      </c>
      <c r="J13" s="15">
        <v>0</v>
      </c>
      <c r="K13" s="15" t="s">
        <v>33</v>
      </c>
    </row>
    <row r="15" spans="1:11" ht="15.75" x14ac:dyDescent="0.25">
      <c r="A15" s="37"/>
      <c r="B15" s="37"/>
      <c r="C15" s="37"/>
      <c r="D15" s="37"/>
      <c r="E15" s="37"/>
      <c r="F15" s="37"/>
      <c r="G15" s="14"/>
      <c r="H15" s="14"/>
      <c r="I15" s="14"/>
      <c r="J15" s="14"/>
      <c r="K15" s="14"/>
    </row>
  </sheetData>
  <mergeCells count="16">
    <mergeCell ref="A15:F1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65" zoomScaleNormal="65" workbookViewId="0">
      <selection activeCell="B8" sqref="B8"/>
    </sheetView>
  </sheetViews>
  <sheetFormatPr defaultRowHeight="14.4" x14ac:dyDescent="0.3"/>
  <sheetData>
    <row r="1" spans="1:13" ht="27.6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9" t="s">
        <v>35</v>
      </c>
    </row>
    <row r="3" spans="1:13" ht="15.6" x14ac:dyDescent="0.3">
      <c r="A3" s="44" t="s">
        <v>36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" x14ac:dyDescent="0.25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3">
      <c r="A5" s="45" t="s">
        <v>22</v>
      </c>
      <c r="B5" s="48" t="s">
        <v>37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50"/>
    </row>
    <row r="6" spans="1:13" x14ac:dyDescent="0.3">
      <c r="A6" s="46"/>
      <c r="B6" s="48" t="s">
        <v>38</v>
      </c>
      <c r="C6" s="50"/>
      <c r="D6" s="48" t="s">
        <v>6</v>
      </c>
      <c r="E6" s="49"/>
      <c r="F6" s="49"/>
      <c r="G6" s="49"/>
      <c r="H6" s="49"/>
      <c r="I6" s="49"/>
      <c r="J6" s="49"/>
      <c r="K6" s="49"/>
      <c r="L6" s="49"/>
      <c r="M6" s="50"/>
    </row>
    <row r="7" spans="1:13" ht="193.2" x14ac:dyDescent="0.3">
      <c r="A7" s="47"/>
      <c r="B7" s="18" t="s">
        <v>39</v>
      </c>
      <c r="C7" s="18" t="s">
        <v>40</v>
      </c>
      <c r="D7" s="18" t="s">
        <v>8</v>
      </c>
      <c r="E7" s="18" t="s">
        <v>9</v>
      </c>
      <c r="F7" s="18" t="s">
        <v>41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15</v>
      </c>
      <c r="L7" s="18" t="s">
        <v>16</v>
      </c>
      <c r="M7" s="18" t="s">
        <v>17</v>
      </c>
    </row>
    <row r="8" spans="1:13" ht="46.8" x14ac:dyDescent="0.3">
      <c r="A8" s="7" t="s">
        <v>43</v>
      </c>
      <c r="B8" s="18">
        <v>830.7</v>
      </c>
      <c r="C8" s="18">
        <v>379.8</v>
      </c>
      <c r="D8" s="18">
        <v>0</v>
      </c>
      <c r="E8" s="5">
        <v>283.89999999999998</v>
      </c>
      <c r="F8" s="18">
        <v>0</v>
      </c>
      <c r="G8" s="18">
        <v>0</v>
      </c>
      <c r="H8" s="18">
        <v>0</v>
      </c>
      <c r="I8" s="5">
        <v>95.9</v>
      </c>
      <c r="J8" s="18">
        <v>0</v>
      </c>
      <c r="K8" s="5">
        <v>2.25</v>
      </c>
      <c r="L8" s="18">
        <v>0</v>
      </c>
      <c r="M8" s="5">
        <v>24</v>
      </c>
    </row>
    <row r="9" spans="1:13" ht="46.8" x14ac:dyDescent="0.3">
      <c r="A9" s="7" t="s">
        <v>44</v>
      </c>
      <c r="B9" s="18">
        <v>4426.6000000000004</v>
      </c>
      <c r="C9" s="18">
        <v>1567.4</v>
      </c>
      <c r="D9" s="18">
        <v>0</v>
      </c>
      <c r="E9" s="8">
        <v>1107.5999999999999</v>
      </c>
      <c r="F9" s="18">
        <v>0</v>
      </c>
      <c r="G9" s="18">
        <v>0</v>
      </c>
      <c r="H9" s="18">
        <v>0</v>
      </c>
      <c r="I9" s="8">
        <v>459.8</v>
      </c>
      <c r="J9" s="18">
        <v>0</v>
      </c>
      <c r="K9" s="8">
        <v>7.8</v>
      </c>
      <c r="L9" s="18">
        <v>0</v>
      </c>
      <c r="M9" s="8">
        <v>135</v>
      </c>
    </row>
    <row r="10" spans="1:13" ht="46.8" x14ac:dyDescent="0.3">
      <c r="A10" s="7" t="s">
        <v>45</v>
      </c>
      <c r="B10" s="18">
        <v>2251.1</v>
      </c>
      <c r="C10" s="18">
        <v>481.8</v>
      </c>
      <c r="D10" s="20">
        <v>0</v>
      </c>
      <c r="E10" s="20">
        <v>245.7</v>
      </c>
      <c r="F10" s="18">
        <v>0</v>
      </c>
      <c r="G10" s="20">
        <v>0</v>
      </c>
      <c r="H10" s="18">
        <v>0</v>
      </c>
      <c r="I10" s="18">
        <v>236.1</v>
      </c>
      <c r="J10" s="18">
        <v>0</v>
      </c>
      <c r="K10" s="20">
        <v>7.2</v>
      </c>
      <c r="L10" s="18">
        <v>0</v>
      </c>
      <c r="M10" s="20">
        <v>54</v>
      </c>
    </row>
    <row r="11" spans="1:13" ht="46.8" x14ac:dyDescent="0.3">
      <c r="A11" s="7" t="s">
        <v>46</v>
      </c>
      <c r="B11" s="18">
        <v>3015.2</v>
      </c>
      <c r="C11" s="18">
        <v>958.4</v>
      </c>
      <c r="D11" s="18">
        <v>0</v>
      </c>
      <c r="E11" s="8">
        <v>629.20000000000005</v>
      </c>
      <c r="F11" s="18">
        <v>0</v>
      </c>
      <c r="G11" s="8">
        <v>24.4</v>
      </c>
      <c r="H11" s="18">
        <v>0</v>
      </c>
      <c r="I11" s="8">
        <v>304.8</v>
      </c>
      <c r="J11" s="18">
        <v>0</v>
      </c>
      <c r="K11" s="5">
        <v>9</v>
      </c>
      <c r="L11" s="18">
        <v>0</v>
      </c>
      <c r="M11" s="8">
        <v>74.400000000000006</v>
      </c>
    </row>
    <row r="12" spans="1:13" ht="46.8" x14ac:dyDescent="0.3">
      <c r="A12" s="7" t="s">
        <v>47</v>
      </c>
      <c r="B12" s="18">
        <v>2914.1</v>
      </c>
      <c r="C12" s="18">
        <v>958.4</v>
      </c>
      <c r="D12" s="18">
        <v>0</v>
      </c>
      <c r="E12" s="8">
        <v>629.20000000000005</v>
      </c>
      <c r="F12" s="18">
        <v>0</v>
      </c>
      <c r="G12" s="8">
        <v>24.4</v>
      </c>
      <c r="H12" s="18">
        <v>0</v>
      </c>
      <c r="I12" s="8">
        <v>304.8</v>
      </c>
      <c r="J12" s="18">
        <v>0</v>
      </c>
      <c r="K12" s="5">
        <v>9</v>
      </c>
      <c r="L12" s="18">
        <v>0</v>
      </c>
      <c r="M12" s="8">
        <v>74.400000000000006</v>
      </c>
    </row>
    <row r="13" spans="1:13" ht="62.4" x14ac:dyDescent="0.3">
      <c r="A13" s="7" t="s">
        <v>48</v>
      </c>
      <c r="B13" s="18">
        <v>15424.7</v>
      </c>
      <c r="C13" s="18">
        <v>5980.8</v>
      </c>
      <c r="D13" s="18">
        <v>0</v>
      </c>
      <c r="E13" s="18">
        <v>4097.5</v>
      </c>
      <c r="F13" s="18">
        <v>0</v>
      </c>
      <c r="G13" s="18">
        <v>94</v>
      </c>
      <c r="H13" s="18">
        <v>0</v>
      </c>
      <c r="I13" s="18">
        <v>1789.3</v>
      </c>
      <c r="J13" s="18">
        <v>0</v>
      </c>
      <c r="K13" s="18">
        <v>60</v>
      </c>
      <c r="L13" s="18">
        <v>0</v>
      </c>
      <c r="M13" s="18">
        <v>450</v>
      </c>
    </row>
  </sheetData>
  <mergeCells count="5">
    <mergeCell ref="A3:M3"/>
    <mergeCell ref="A5:A7"/>
    <mergeCell ref="B5:M5"/>
    <mergeCell ref="B6:C6"/>
    <mergeCell ref="D6:M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BoMbInG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Шемаева Елена Юрьевна</cp:lastModifiedBy>
  <cp:lastPrinted>2017-03-22T21:07:37Z</cp:lastPrinted>
  <dcterms:created xsi:type="dcterms:W3CDTF">2017-03-19T04:43:19Z</dcterms:created>
  <dcterms:modified xsi:type="dcterms:W3CDTF">2017-04-10T00:41:13Z</dcterms:modified>
</cp:coreProperties>
</file>